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Лист1!$4:$6</definedName>
  </definedNames>
  <calcPr calcId="145621"/>
</workbook>
</file>

<file path=xl/calcChain.xml><?xml version="1.0" encoding="utf-8"?>
<calcChain xmlns="http://schemas.openxmlformats.org/spreadsheetml/2006/main">
  <c r="H16" i="1" l="1"/>
  <c r="H56" i="1" l="1"/>
  <c r="F7" i="1"/>
  <c r="F56" i="1" s="1"/>
  <c r="G7" i="1"/>
  <c r="H7" i="1"/>
  <c r="G56" i="1"/>
  <c r="D56" i="1"/>
  <c r="E56" i="1"/>
  <c r="K49" i="1"/>
  <c r="K50" i="1"/>
  <c r="K51" i="1"/>
  <c r="K52" i="1"/>
  <c r="J49" i="1"/>
  <c r="J50" i="1"/>
  <c r="J51" i="1"/>
  <c r="J52" i="1"/>
  <c r="J53" i="1"/>
  <c r="J54" i="1"/>
  <c r="J55" i="1"/>
  <c r="F54" i="1"/>
  <c r="G54" i="1"/>
  <c r="H54" i="1"/>
  <c r="D54" i="1"/>
  <c r="E54" i="1"/>
  <c r="E47" i="1"/>
  <c r="F47" i="1"/>
  <c r="G47" i="1"/>
  <c r="H47" i="1"/>
  <c r="D47" i="1"/>
  <c r="K44" i="1"/>
  <c r="E18" i="1"/>
  <c r="F18" i="1"/>
  <c r="G18" i="1"/>
  <c r="H18" i="1"/>
  <c r="D18" i="1"/>
  <c r="K17" i="1"/>
  <c r="D16" i="1"/>
  <c r="F21" i="1" l="1"/>
  <c r="G21" i="1"/>
  <c r="H21" i="1"/>
  <c r="E21" i="1"/>
  <c r="J22" i="1"/>
  <c r="K10" i="1"/>
  <c r="K12" i="1"/>
  <c r="K15" i="1"/>
  <c r="K19" i="1"/>
  <c r="K20" i="1"/>
  <c r="K26" i="1"/>
  <c r="K27" i="1"/>
  <c r="K29" i="1"/>
  <c r="K30" i="1"/>
  <c r="K31" i="1"/>
  <c r="K33" i="1"/>
  <c r="K34" i="1"/>
  <c r="K35" i="1"/>
  <c r="K36" i="1"/>
  <c r="K37" i="1"/>
  <c r="K39" i="1"/>
  <c r="K40" i="1"/>
  <c r="K41" i="1"/>
  <c r="K43" i="1"/>
  <c r="K45" i="1"/>
  <c r="K46" i="1"/>
  <c r="K48" i="1"/>
  <c r="J8" i="1"/>
  <c r="J9" i="1"/>
  <c r="J10" i="1"/>
  <c r="J11" i="1"/>
  <c r="J12" i="1"/>
  <c r="J13" i="1"/>
  <c r="J14" i="1"/>
  <c r="J15" i="1"/>
  <c r="J17" i="1"/>
  <c r="J19" i="1"/>
  <c r="J20" i="1"/>
  <c r="J23" i="1"/>
  <c r="J24" i="1"/>
  <c r="J25" i="1"/>
  <c r="J26" i="1"/>
  <c r="J27" i="1"/>
  <c r="J29" i="1"/>
  <c r="J30" i="1"/>
  <c r="J31" i="1"/>
  <c r="J33" i="1"/>
  <c r="J34" i="1"/>
  <c r="J35" i="1"/>
  <c r="J36" i="1"/>
  <c r="J37" i="1"/>
  <c r="J39" i="1"/>
  <c r="J40" i="1"/>
  <c r="J41" i="1"/>
  <c r="J43" i="1"/>
  <c r="J44" i="1"/>
  <c r="J45" i="1"/>
  <c r="J46" i="1"/>
  <c r="J48" i="1"/>
  <c r="K8" i="1"/>
  <c r="K9" i="1"/>
  <c r="J21" i="1" l="1"/>
  <c r="F38" i="1"/>
  <c r="G38" i="1"/>
  <c r="H38" i="1"/>
  <c r="E38" i="1"/>
  <c r="J38" i="1" l="1"/>
  <c r="K18" i="1" l="1"/>
  <c r="J18" i="1"/>
  <c r="K47" i="1" l="1"/>
  <c r="J47" i="1"/>
  <c r="E16" i="1"/>
  <c r="F16" i="1"/>
  <c r="G16" i="1"/>
  <c r="I16" i="1"/>
  <c r="K16" i="1" l="1"/>
  <c r="J16" i="1"/>
  <c r="H49" i="1"/>
  <c r="G49" i="1"/>
  <c r="F49" i="1"/>
  <c r="E49" i="1"/>
  <c r="D49" i="1"/>
  <c r="H42" i="1"/>
  <c r="G42" i="1"/>
  <c r="F42" i="1"/>
  <c r="E42" i="1"/>
  <c r="D42" i="1"/>
  <c r="D38" i="1"/>
  <c r="K38" i="1" s="1"/>
  <c r="H32" i="1"/>
  <c r="G32" i="1"/>
  <c r="F32" i="1"/>
  <c r="E32" i="1"/>
  <c r="D32" i="1"/>
  <c r="H28" i="1"/>
  <c r="G28" i="1"/>
  <c r="F28" i="1"/>
  <c r="E28" i="1"/>
  <c r="D28" i="1"/>
  <c r="D21" i="1"/>
  <c r="K21" i="1" s="1"/>
  <c r="E7" i="1"/>
  <c r="D7" i="1"/>
  <c r="K42" i="1" l="1"/>
  <c r="K32" i="1"/>
  <c r="K28" i="1"/>
  <c r="J42" i="1"/>
  <c r="J32" i="1"/>
  <c r="J28" i="1"/>
  <c r="J7" i="1"/>
  <c r="K7" i="1"/>
  <c r="K56" i="1" l="1"/>
  <c r="J56" i="1"/>
</calcChain>
</file>

<file path=xl/sharedStrings.xml><?xml version="1.0" encoding="utf-8"?>
<sst xmlns="http://schemas.openxmlformats.org/spreadsheetml/2006/main" count="152" uniqueCount="109">
  <si>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</si>
  <si>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</si>
  <si>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</si>
  <si>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</si>
  <si>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</si>
  <si>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</si>
  <si>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</si>
  <si>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</si>
  <si>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</si>
  <si>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</si>
  <si>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</si>
  <si>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</si>
  <si>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</si>
  <si>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</si>
  <si>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</si>
  <si>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</si>
  <si>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</si>
  <si>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</si>
  <si>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</si>
  <si>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</si>
  <si>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</si>
  <si>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</si>
  <si>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</si>
  <si>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</si>
  <si>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</si>
  <si>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</si>
  <si>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</si>
  <si>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</si>
  <si>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</si>
  <si>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</si>
  <si>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</si>
  <si>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</si>
  <si>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</si>
  <si>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</si>
  <si>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</si>
  <si>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</si>
  <si>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</si>
  <si>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</si>
  <si>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</si>
  <si>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</si>
  <si>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</si>
  <si>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</si>
  <si>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</si>
  <si>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</si>
  <si>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</si>
  <si>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</si>
  <si>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</si>
  <si>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</si>
  <si>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</si>
  <si>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</si>
  <si>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</si>
  <si>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</si>
  <si>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</si>
  <si>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</si>
  <si>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</si>
  <si>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</si>
  <si>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</si>
  <si>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</si>
  <si>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</si>
  <si>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</si>
  <si>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</si>
  <si>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</si>
  <si>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</si>
  <si>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</si>
  <si>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</si>
  <si>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</si>
  <si>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</si>
  <si>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</si>
  <si>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</si>
  <si>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</si>
  <si>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</si>
  <si>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</si>
  <si>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</si>
  <si>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</si>
  <si>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</si>
  <si>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</si>
  <si>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</si>
  <si>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</si>
  <si>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</si>
  <si>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</si>
  <si>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</si>
  <si>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</si>
  <si>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</si>
  <si>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</si>
  <si>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</si>
  <si>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</si>
  <si>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</si>
  <si>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</si>
  <si>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</si>
  <si>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</si>
  <si>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 xml:space="preserve"> 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</si>
  <si>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</si>
  <si>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</si>
  <si>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</si>
  <si>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</si>
  <si>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</si>
  <si>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</si>
  <si>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1102</t>
  </si>
  <si>
    <t>1103</t>
  </si>
  <si>
    <t>1104</t>
  </si>
  <si>
    <t>1105</t>
  </si>
  <si>
    <t>Сведения об исполнении консолидированного бюджета Почепского района Брянской области за 1 квартал 2020 года по расходам в разрезе разделов и подразделов классификации расходов</t>
  </si>
  <si>
    <t>Кассовое исполнение                                                               за 1 квартал                                                                           2019 года</t>
  </si>
  <si>
    <t>Уточненные назначения на 2020 год</t>
  </si>
  <si>
    <t>Кассовое исполнение                                                               за 1 кавртал                                                                           2020 года</t>
  </si>
  <si>
    <t>Темп роста 2020 к соответствующему периоду 2019, %</t>
  </si>
  <si>
    <t>1400</t>
  </si>
  <si>
    <t>1402</t>
  </si>
  <si>
    <t>Массовый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</si>
</sst>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4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43" fontId="3" fillId="2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3" fontId="10" fillId="0" borderId="1" xfId="1" applyFont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3" fontId="11" fillId="0" borderId="1" xfId="1" applyFont="1" applyBorder="1" applyAlignment="1">
      <alignment horizontal="right"/>
    </xf>
    <xf numFmtId="43" fontId="11" fillId="0" borderId="0" xfId="1" applyFont="1"/>
    <xf numFmtId="0" fontId="4" fillId="2" borderId="1" xfId="0" applyFont="1" applyFill="1" applyBorder="1" applyAlignment="1">
      <alignment horizontal="left" wrapText="1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3"/>
  <sheetViews>
    <sheetView tabSelected="1" workbookViewId="0">
      <selection activeCell="K24" sqref="K24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40.5" customHeight="1" x14ac:dyDescent="0.25">
      <c r="B2" s="39" t="s">
        <v>101</v>
      </c>
      <c r="C2" s="39"/>
      <c r="D2" s="39"/>
      <c r="E2" s="39"/>
      <c r="F2" s="39"/>
      <c r="G2" s="39"/>
      <c r="H2" s="39"/>
      <c r="I2" s="39"/>
      <c r="J2" s="39"/>
      <c r="K2" s="39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40" t="s">
        <v>0</v>
      </c>
      <c r="K3" s="40"/>
    </row>
    <row r="4" spans="2:11" s="17" customFormat="1" ht="22.5" customHeight="1" x14ac:dyDescent="0.25">
      <c r="B4" s="41" t="s">
        <v>1</v>
      </c>
      <c r="C4" s="41" t="s">
        <v>2</v>
      </c>
      <c r="D4" s="42" t="s">
        <v>102</v>
      </c>
      <c r="E4" s="41" t="s">
        <v>103</v>
      </c>
      <c r="F4" s="42" t="s">
        <v>3</v>
      </c>
      <c r="G4" s="42"/>
      <c r="H4" s="42" t="s">
        <v>104</v>
      </c>
      <c r="I4" s="42"/>
      <c r="J4" s="42" t="s">
        <v>4</v>
      </c>
      <c r="K4" s="43" t="s">
        <v>105</v>
      </c>
    </row>
    <row r="5" spans="2:11" s="17" customFormat="1" ht="15.75" customHeight="1" x14ac:dyDescent="0.25">
      <c r="B5" s="41"/>
      <c r="C5" s="41"/>
      <c r="D5" s="42"/>
      <c r="E5" s="41"/>
      <c r="F5" s="42"/>
      <c r="G5" s="42"/>
      <c r="H5" s="42"/>
      <c r="I5" s="42"/>
      <c r="J5" s="42"/>
      <c r="K5" s="43"/>
    </row>
    <row r="6" spans="2:11" s="17" customFormat="1" ht="30" customHeight="1" x14ac:dyDescent="0.25">
      <c r="B6" s="41"/>
      <c r="C6" s="41"/>
      <c r="D6" s="42"/>
      <c r="E6" s="41"/>
      <c r="F6" s="42"/>
      <c r="G6" s="42"/>
      <c r="H6" s="42"/>
      <c r="I6" s="42"/>
      <c r="J6" s="42"/>
      <c r="K6" s="43"/>
    </row>
    <row r="7" spans="2:11" ht="15.75" x14ac:dyDescent="0.25">
      <c r="B7" s="6" t="s">
        <v>5</v>
      </c>
      <c r="C7" s="7" t="s">
        <v>6</v>
      </c>
      <c r="D7" s="8">
        <f>SUM(D8:D15)</f>
        <v>12059827.739999998</v>
      </c>
      <c r="E7" s="8">
        <f>SUM(E8:E15)</f>
        <v>69766659.150000006</v>
      </c>
      <c r="F7" s="32">
        <f t="shared" ref="F7:H7" si="0">SUM(F8:F15)</f>
        <v>0</v>
      </c>
      <c r="G7" s="32">
        <f t="shared" si="0"/>
        <v>0</v>
      </c>
      <c r="H7" s="32">
        <f t="shared" si="0"/>
        <v>12993781.960000001</v>
      </c>
      <c r="I7" s="8" t="s">
        <v>7</v>
      </c>
      <c r="J7" s="16">
        <f t="shared" ref="J7:J56" si="1">H7/E7*100</f>
        <v>18.624629756260873</v>
      </c>
      <c r="K7" s="16">
        <f>H7/D7*100</f>
        <v>107.74434129686834</v>
      </c>
    </row>
    <row r="8" spans="2:11" ht="33.75" customHeight="1" x14ac:dyDescent="0.25">
      <c r="B8" s="9" t="s">
        <v>8</v>
      </c>
      <c r="C8" s="10" t="s">
        <v>9</v>
      </c>
      <c r="D8" s="25">
        <v>1305742.26</v>
      </c>
      <c r="E8" s="11">
        <v>4431184.37</v>
      </c>
      <c r="F8" s="11"/>
      <c r="G8" s="11"/>
      <c r="H8" s="29">
        <v>758853</v>
      </c>
      <c r="I8" s="11" t="s">
        <v>7</v>
      </c>
      <c r="J8" s="16">
        <f t="shared" ref="J8:J15" si="2">H8/E8*100</f>
        <v>17.125286077861844</v>
      </c>
      <c r="K8" s="16">
        <f>H8/D8*100</f>
        <v>58.11659951941818</v>
      </c>
    </row>
    <row r="9" spans="2:11" ht="47.25" x14ac:dyDescent="0.25">
      <c r="B9" s="9" t="s">
        <v>10</v>
      </c>
      <c r="C9" s="10" t="s">
        <v>11</v>
      </c>
      <c r="D9" s="25">
        <v>122871.78</v>
      </c>
      <c r="E9" s="11">
        <v>610890</v>
      </c>
      <c r="F9" s="11"/>
      <c r="G9" s="11"/>
      <c r="H9" s="29">
        <v>130159.48</v>
      </c>
      <c r="I9" s="11" t="s">
        <v>7</v>
      </c>
      <c r="J9" s="16">
        <f t="shared" si="2"/>
        <v>21.306533091063855</v>
      </c>
      <c r="K9" s="16">
        <f>H9/D9*100</f>
        <v>105.93114220368582</v>
      </c>
    </row>
    <row r="10" spans="2:11" ht="47.25" customHeight="1" x14ac:dyDescent="0.25">
      <c r="B10" s="9" t="s">
        <v>12</v>
      </c>
      <c r="C10" s="10" t="s">
        <v>13</v>
      </c>
      <c r="D10" s="25">
        <v>7788278.2699999996</v>
      </c>
      <c r="E10" s="11">
        <v>47579160.890000001</v>
      </c>
      <c r="F10" s="11"/>
      <c r="G10" s="11"/>
      <c r="H10" s="29">
        <v>8734631</v>
      </c>
      <c r="I10" s="11" t="s">
        <v>7</v>
      </c>
      <c r="J10" s="16">
        <f t="shared" si="2"/>
        <v>18.358102237645411</v>
      </c>
      <c r="K10" s="16">
        <f>H10/D10*100</f>
        <v>112.15098764055847</v>
      </c>
    </row>
    <row r="11" spans="2:11" ht="15.75" x14ac:dyDescent="0.25">
      <c r="B11" s="9" t="s">
        <v>14</v>
      </c>
      <c r="C11" s="10" t="s">
        <v>15</v>
      </c>
      <c r="D11" s="25"/>
      <c r="E11" s="11">
        <v>13280</v>
      </c>
      <c r="F11" s="11"/>
      <c r="G11" s="11"/>
      <c r="H11" s="29"/>
      <c r="I11" s="11" t="s">
        <v>7</v>
      </c>
      <c r="J11" s="16">
        <f t="shared" si="2"/>
        <v>0</v>
      </c>
      <c r="K11" s="16"/>
    </row>
    <row r="12" spans="2:11" ht="47.25" x14ac:dyDescent="0.25">
      <c r="B12" s="9" t="s">
        <v>16</v>
      </c>
      <c r="C12" s="10" t="s">
        <v>17</v>
      </c>
      <c r="D12" s="25">
        <v>1319374.79</v>
      </c>
      <c r="E12" s="11">
        <v>8487343</v>
      </c>
      <c r="F12" s="11"/>
      <c r="G12" s="11"/>
      <c r="H12" s="29">
        <v>1846444.48</v>
      </c>
      <c r="I12" s="11" t="s">
        <v>7</v>
      </c>
      <c r="J12" s="16">
        <f t="shared" si="2"/>
        <v>21.755271113704254</v>
      </c>
      <c r="K12" s="16">
        <f>H12/D12*100</f>
        <v>139.94844330775791</v>
      </c>
    </row>
    <row r="13" spans="2:11" ht="17.25" customHeight="1" x14ac:dyDescent="0.25">
      <c r="B13" s="9" t="s">
        <v>86</v>
      </c>
      <c r="C13" s="10" t="s">
        <v>87</v>
      </c>
      <c r="D13" s="23"/>
      <c r="E13" s="11">
        <v>5000</v>
      </c>
      <c r="F13" s="11"/>
      <c r="G13" s="11"/>
      <c r="H13" s="23"/>
      <c r="I13" s="11"/>
      <c r="J13" s="16">
        <f t="shared" si="2"/>
        <v>0</v>
      </c>
      <c r="K13" s="16"/>
    </row>
    <row r="14" spans="2:11" ht="15.75" x14ac:dyDescent="0.25">
      <c r="B14" s="9" t="s">
        <v>18</v>
      </c>
      <c r="C14" s="10" t="s">
        <v>19</v>
      </c>
      <c r="D14" s="23"/>
      <c r="E14" s="11">
        <v>170000</v>
      </c>
      <c r="F14" s="11"/>
      <c r="G14" s="11"/>
      <c r="H14" s="23"/>
      <c r="I14" s="11" t="s">
        <v>7</v>
      </c>
      <c r="J14" s="16">
        <f t="shared" si="2"/>
        <v>0</v>
      </c>
      <c r="K14" s="16"/>
    </row>
    <row r="15" spans="2:11" ht="15.75" x14ac:dyDescent="0.25">
      <c r="B15" s="9" t="s">
        <v>20</v>
      </c>
      <c r="C15" s="10" t="s">
        <v>21</v>
      </c>
      <c r="D15" s="23">
        <v>1523560.64</v>
      </c>
      <c r="E15" s="11">
        <v>8469800.8900000006</v>
      </c>
      <c r="F15" s="11"/>
      <c r="G15" s="11"/>
      <c r="H15" s="23">
        <v>1523694</v>
      </c>
      <c r="I15" s="11" t="s">
        <v>7</v>
      </c>
      <c r="J15" s="16">
        <f t="shared" si="2"/>
        <v>17.98972632047316</v>
      </c>
      <c r="K15" s="16">
        <f>H15/D15*100</f>
        <v>100.00875317965685</v>
      </c>
    </row>
    <row r="16" spans="2:11" ht="15.75" x14ac:dyDescent="0.25">
      <c r="B16" s="6" t="s">
        <v>22</v>
      </c>
      <c r="C16" s="7" t="s">
        <v>23</v>
      </c>
      <c r="D16" s="26">
        <f t="shared" ref="D16:I16" si="3">D17</f>
        <v>276819.24</v>
      </c>
      <c r="E16" s="8">
        <f t="shared" si="3"/>
        <v>1698458</v>
      </c>
      <c r="F16" s="8">
        <f t="shared" si="3"/>
        <v>0</v>
      </c>
      <c r="G16" s="8">
        <f t="shared" si="3"/>
        <v>0</v>
      </c>
      <c r="H16" s="24">
        <f>H17</f>
        <v>278998.90000000002</v>
      </c>
      <c r="I16" s="8" t="str">
        <f t="shared" si="3"/>
        <v>-</v>
      </c>
      <c r="J16" s="16">
        <f t="shared" si="1"/>
        <v>16.426599892372966</v>
      </c>
      <c r="K16" s="16">
        <f t="shared" ref="K16:K56" si="4">H16/D16*100</f>
        <v>100.78739469120717</v>
      </c>
    </row>
    <row r="17" spans="2:11" ht="15.75" x14ac:dyDescent="0.25">
      <c r="B17" s="9" t="s">
        <v>24</v>
      </c>
      <c r="C17" s="10" t="s">
        <v>25</v>
      </c>
      <c r="D17" s="23">
        <v>276819.24</v>
      </c>
      <c r="E17" s="11">
        <v>1698458</v>
      </c>
      <c r="F17" s="11"/>
      <c r="G17" s="11"/>
      <c r="H17" s="30">
        <v>278998.90000000002</v>
      </c>
      <c r="I17" s="11" t="s">
        <v>7</v>
      </c>
      <c r="J17" s="16">
        <f>D17/E17*100</f>
        <v>16.29826819385584</v>
      </c>
      <c r="K17" s="28">
        <f t="shared" si="4"/>
        <v>100.78739469120717</v>
      </c>
    </row>
    <row r="18" spans="2:11" ht="31.5" x14ac:dyDescent="0.25">
      <c r="B18" s="6" t="s">
        <v>26</v>
      </c>
      <c r="C18" s="7" t="s">
        <v>27</v>
      </c>
      <c r="D18" s="8">
        <f>D19+D20</f>
        <v>1401078.48</v>
      </c>
      <c r="E18" s="26">
        <f t="shared" ref="E18:H18" si="5">E19+E20</f>
        <v>9804809</v>
      </c>
      <c r="F18" s="26">
        <f t="shared" si="5"/>
        <v>0</v>
      </c>
      <c r="G18" s="26">
        <f t="shared" si="5"/>
        <v>0</v>
      </c>
      <c r="H18" s="26">
        <f t="shared" si="5"/>
        <v>1632751.04</v>
      </c>
      <c r="I18" s="8" t="s">
        <v>7</v>
      </c>
      <c r="J18" s="16">
        <f t="shared" si="1"/>
        <v>16.652553252184717</v>
      </c>
      <c r="K18" s="16">
        <f t="shared" si="4"/>
        <v>116.5353021480995</v>
      </c>
    </row>
    <row r="19" spans="2:11" ht="47.25" x14ac:dyDescent="0.25">
      <c r="B19" s="9" t="s">
        <v>28</v>
      </c>
      <c r="C19" s="10" t="s">
        <v>29</v>
      </c>
      <c r="D19" s="23">
        <v>643903.81000000006</v>
      </c>
      <c r="E19" s="11">
        <v>4791238</v>
      </c>
      <c r="F19" s="11"/>
      <c r="G19" s="11"/>
      <c r="H19" s="23">
        <v>715024.74</v>
      </c>
      <c r="I19" s="11" t="s">
        <v>7</v>
      </c>
      <c r="J19" s="16">
        <f t="shared" si="1"/>
        <v>14.923590520863291</v>
      </c>
      <c r="K19" s="16">
        <f t="shared" si="4"/>
        <v>111.0452724297438</v>
      </c>
    </row>
    <row r="20" spans="2:11" ht="15.75" x14ac:dyDescent="0.25">
      <c r="B20" s="9" t="s">
        <v>30</v>
      </c>
      <c r="C20" s="10" t="s">
        <v>31</v>
      </c>
      <c r="D20" s="23">
        <v>757174.67</v>
      </c>
      <c r="E20" s="11">
        <v>5013571</v>
      </c>
      <c r="F20" s="11"/>
      <c r="G20" s="11"/>
      <c r="H20" s="23">
        <v>917726.3</v>
      </c>
      <c r="I20" s="11" t="s">
        <v>7</v>
      </c>
      <c r="J20" s="16">
        <f t="shared" si="1"/>
        <v>18.304842995142582</v>
      </c>
      <c r="K20" s="16">
        <f t="shared" si="4"/>
        <v>121.20404133434629</v>
      </c>
    </row>
    <row r="21" spans="2:11" ht="15.75" x14ac:dyDescent="0.25">
      <c r="B21" s="6" t="s">
        <v>32</v>
      </c>
      <c r="C21" s="7" t="s">
        <v>33</v>
      </c>
      <c r="D21" s="8">
        <f>SUM(D23:D27)</f>
        <v>3587205.55</v>
      </c>
      <c r="E21" s="8">
        <f>E22+E23+E24+E25+E26+E27</f>
        <v>85873934.609999999</v>
      </c>
      <c r="F21" s="8">
        <f t="shared" ref="F21:H21" si="6">F22+F23+F24+F25+F26+F27</f>
        <v>0</v>
      </c>
      <c r="G21" s="8">
        <f t="shared" si="6"/>
        <v>0</v>
      </c>
      <c r="H21" s="26">
        <f t="shared" si="6"/>
        <v>3599431.44</v>
      </c>
      <c r="I21" s="8" t="s">
        <v>7</v>
      </c>
      <c r="J21" s="16">
        <f t="shared" si="1"/>
        <v>4.1915296607136563</v>
      </c>
      <c r="K21" s="16">
        <f t="shared" si="4"/>
        <v>100.34081933219579</v>
      </c>
    </row>
    <row r="22" spans="2:11" ht="15.75" x14ac:dyDescent="0.25">
      <c r="B22" s="9" t="s">
        <v>95</v>
      </c>
      <c r="C22" s="10" t="s">
        <v>96</v>
      </c>
      <c r="D22" s="24"/>
      <c r="E22" s="11">
        <v>100000</v>
      </c>
      <c r="F22" s="8"/>
      <c r="G22" s="8"/>
      <c r="H22" s="24"/>
      <c r="I22" s="8"/>
      <c r="J22" s="16">
        <f t="shared" si="1"/>
        <v>0</v>
      </c>
      <c r="K22" s="16"/>
    </row>
    <row r="23" spans="2:11" ht="15.75" x14ac:dyDescent="0.25">
      <c r="B23" s="9" t="s">
        <v>34</v>
      </c>
      <c r="C23" s="10" t="s">
        <v>35</v>
      </c>
      <c r="D23" s="23"/>
      <c r="E23" s="11">
        <v>546763.4</v>
      </c>
      <c r="F23" s="11"/>
      <c r="G23" s="11"/>
      <c r="H23" s="23"/>
      <c r="I23" s="11" t="s">
        <v>7</v>
      </c>
      <c r="J23" s="16">
        <f t="shared" si="1"/>
        <v>0</v>
      </c>
      <c r="K23" s="16"/>
    </row>
    <row r="24" spans="2:11" ht="15.75" x14ac:dyDescent="0.25">
      <c r="B24" s="9" t="s">
        <v>36</v>
      </c>
      <c r="C24" s="10" t="s">
        <v>37</v>
      </c>
      <c r="D24" s="23"/>
      <c r="E24" s="11">
        <v>160440</v>
      </c>
      <c r="F24" s="11"/>
      <c r="G24" s="11"/>
      <c r="H24" s="23"/>
      <c r="I24" s="11" t="s">
        <v>7</v>
      </c>
      <c r="J24" s="16">
        <f t="shared" si="1"/>
        <v>0</v>
      </c>
      <c r="K24" s="16"/>
    </row>
    <row r="25" spans="2:11" ht="15.75" x14ac:dyDescent="0.25">
      <c r="B25" s="9" t="s">
        <v>38</v>
      </c>
      <c r="C25" s="10" t="s">
        <v>39</v>
      </c>
      <c r="D25" s="23">
        <v>375000</v>
      </c>
      <c r="E25" s="11">
        <v>6701200</v>
      </c>
      <c r="F25" s="11"/>
      <c r="G25" s="11"/>
      <c r="H25" s="23">
        <v>250000</v>
      </c>
      <c r="I25" s="11" t="s">
        <v>7</v>
      </c>
      <c r="J25" s="16">
        <f t="shared" si="1"/>
        <v>3.7306751029666332</v>
      </c>
      <c r="K25" s="16"/>
    </row>
    <row r="26" spans="2:11" ht="15.75" x14ac:dyDescent="0.25">
      <c r="B26" s="9" t="s">
        <v>40</v>
      </c>
      <c r="C26" s="10" t="s">
        <v>41</v>
      </c>
      <c r="D26" s="23">
        <v>2952304.57</v>
      </c>
      <c r="E26" s="11">
        <v>73144142.209999993</v>
      </c>
      <c r="F26" s="11"/>
      <c r="G26" s="11"/>
      <c r="H26" s="23">
        <v>2571202.2799999998</v>
      </c>
      <c r="I26" s="11" t="s">
        <v>7</v>
      </c>
      <c r="J26" s="16">
        <f t="shared" si="1"/>
        <v>3.5152538567175573</v>
      </c>
      <c r="K26" s="16">
        <f t="shared" si="4"/>
        <v>87.091362663846027</v>
      </c>
    </row>
    <row r="27" spans="2:11" ht="15.75" x14ac:dyDescent="0.25">
      <c r="B27" s="9" t="s">
        <v>42</v>
      </c>
      <c r="C27" s="10" t="s">
        <v>43</v>
      </c>
      <c r="D27" s="23">
        <v>259900.98</v>
      </c>
      <c r="E27" s="11">
        <v>5221389</v>
      </c>
      <c r="F27" s="11"/>
      <c r="G27" s="11"/>
      <c r="H27" s="23">
        <v>778229.16</v>
      </c>
      <c r="I27" s="11" t="s">
        <v>7</v>
      </c>
      <c r="J27" s="16">
        <f t="shared" si="1"/>
        <v>14.904638593293853</v>
      </c>
      <c r="K27" s="16">
        <f t="shared" si="4"/>
        <v>299.43294557796588</v>
      </c>
    </row>
    <row r="28" spans="2:11" ht="15.75" x14ac:dyDescent="0.25">
      <c r="B28" s="6" t="s">
        <v>44</v>
      </c>
      <c r="C28" s="7" t="s">
        <v>45</v>
      </c>
      <c r="D28" s="8">
        <f>D29+D30+D31</f>
        <v>5578325.71</v>
      </c>
      <c r="E28" s="8">
        <f>E29+E30+E31</f>
        <v>107859513.5</v>
      </c>
      <c r="F28" s="8">
        <f>F29+F30+F31</f>
        <v>0</v>
      </c>
      <c r="G28" s="8">
        <f>G29+G30+G31</f>
        <v>0</v>
      </c>
      <c r="H28" s="24">
        <f>H29+H30+H31</f>
        <v>5782009.0200000005</v>
      </c>
      <c r="I28" s="8" t="s">
        <v>7</v>
      </c>
      <c r="J28" s="16">
        <f t="shared" si="1"/>
        <v>5.3606852398791887</v>
      </c>
      <c r="K28" s="16">
        <f t="shared" si="4"/>
        <v>103.65133412046677</v>
      </c>
    </row>
    <row r="29" spans="2:11" ht="15.75" x14ac:dyDescent="0.25">
      <c r="B29" s="9" t="s">
        <v>46</v>
      </c>
      <c r="C29" s="10" t="s">
        <v>47</v>
      </c>
      <c r="D29" s="23">
        <v>285465.58</v>
      </c>
      <c r="E29" s="11">
        <v>932481.72</v>
      </c>
      <c r="F29" s="11"/>
      <c r="G29" s="11"/>
      <c r="H29" s="23">
        <v>26270.65</v>
      </c>
      <c r="I29" s="11" t="s">
        <v>7</v>
      </c>
      <c r="J29" s="16">
        <f t="shared" si="1"/>
        <v>2.8172831098501319</v>
      </c>
      <c r="K29" s="16">
        <f t="shared" si="4"/>
        <v>9.2027382075275064</v>
      </c>
    </row>
    <row r="30" spans="2:11" ht="15.75" x14ac:dyDescent="0.25">
      <c r="B30" s="9" t="s">
        <v>48</v>
      </c>
      <c r="C30" s="10" t="s">
        <v>49</v>
      </c>
      <c r="D30" s="23">
        <v>1567985.67</v>
      </c>
      <c r="E30" s="11">
        <v>76252515.189999998</v>
      </c>
      <c r="F30" s="11"/>
      <c r="G30" s="11"/>
      <c r="H30" s="23">
        <v>1024144.38</v>
      </c>
      <c r="I30" s="11" t="s">
        <v>7</v>
      </c>
      <c r="J30" s="16">
        <f t="shared" si="1"/>
        <v>1.3430958669994266</v>
      </c>
      <c r="K30" s="16">
        <f t="shared" si="4"/>
        <v>65.315927281401756</v>
      </c>
    </row>
    <row r="31" spans="2:11" ht="15.75" x14ac:dyDescent="0.25">
      <c r="B31" s="9" t="s">
        <v>84</v>
      </c>
      <c r="C31" s="10" t="s">
        <v>85</v>
      </c>
      <c r="D31" s="23">
        <v>3724874.46</v>
      </c>
      <c r="E31" s="11">
        <v>30674516.59</v>
      </c>
      <c r="F31" s="11"/>
      <c r="G31" s="11"/>
      <c r="H31" s="23">
        <v>4731593.99</v>
      </c>
      <c r="I31" s="11" t="s">
        <v>7</v>
      </c>
      <c r="J31" s="16">
        <f t="shared" si="1"/>
        <v>15.425162369282507</v>
      </c>
      <c r="K31" s="16">
        <f t="shared" si="4"/>
        <v>127.02693851325127</v>
      </c>
    </row>
    <row r="32" spans="2:11" ht="15.75" x14ac:dyDescent="0.25">
      <c r="B32" s="6" t="s">
        <v>50</v>
      </c>
      <c r="C32" s="7" t="s">
        <v>51</v>
      </c>
      <c r="D32" s="8">
        <f>SUM(D33:D37)</f>
        <v>92363579.349999994</v>
      </c>
      <c r="E32" s="8">
        <f>SUM(E33:E37)</f>
        <v>536563809.70999998</v>
      </c>
      <c r="F32" s="8">
        <f>SUM(F33:F37)</f>
        <v>0</v>
      </c>
      <c r="G32" s="8">
        <f>SUM(G33:G37)</f>
        <v>0</v>
      </c>
      <c r="H32" s="24">
        <f>SUM(H33:H37)</f>
        <v>96024573.060000002</v>
      </c>
      <c r="I32" s="8" t="s">
        <v>7</v>
      </c>
      <c r="J32" s="16">
        <f t="shared" si="1"/>
        <v>17.896207556730111</v>
      </c>
      <c r="K32" s="16">
        <f t="shared" si="4"/>
        <v>103.96367673899593</v>
      </c>
    </row>
    <row r="33" spans="2:11" ht="15.75" x14ac:dyDescent="0.25">
      <c r="B33" s="9" t="s">
        <v>52</v>
      </c>
      <c r="C33" s="10" t="s">
        <v>53</v>
      </c>
      <c r="D33" s="23">
        <v>23177096.579999998</v>
      </c>
      <c r="E33" s="11">
        <v>202648078.28</v>
      </c>
      <c r="F33" s="11"/>
      <c r="G33" s="11"/>
      <c r="H33" s="23">
        <v>24912712.050000001</v>
      </c>
      <c r="I33" s="11" t="s">
        <v>7</v>
      </c>
      <c r="J33" s="16">
        <f t="shared" si="1"/>
        <v>12.293584159025661</v>
      </c>
      <c r="K33" s="16">
        <f t="shared" si="4"/>
        <v>107.48849392765487</v>
      </c>
    </row>
    <row r="34" spans="2:11" ht="15.75" x14ac:dyDescent="0.25">
      <c r="B34" s="9" t="s">
        <v>54</v>
      </c>
      <c r="C34" s="10" t="s">
        <v>55</v>
      </c>
      <c r="D34" s="23">
        <v>51461736.210000001</v>
      </c>
      <c r="E34" s="11">
        <v>254274528.66999999</v>
      </c>
      <c r="F34" s="11"/>
      <c r="G34" s="11"/>
      <c r="H34" s="23">
        <v>55141155.780000001</v>
      </c>
      <c r="I34" s="11" t="s">
        <v>7</v>
      </c>
      <c r="J34" s="16">
        <f t="shared" si="1"/>
        <v>21.685678100916959</v>
      </c>
      <c r="K34" s="16">
        <f t="shared" si="4"/>
        <v>107.14981623430928</v>
      </c>
    </row>
    <row r="35" spans="2:11" ht="15.75" x14ac:dyDescent="0.25">
      <c r="B35" s="9" t="s">
        <v>92</v>
      </c>
      <c r="C35" s="10" t="s">
        <v>91</v>
      </c>
      <c r="D35" s="23">
        <v>6850816.54</v>
      </c>
      <c r="E35" s="11">
        <v>19553045.760000002</v>
      </c>
      <c r="F35" s="11"/>
      <c r="G35" s="11"/>
      <c r="H35" s="23">
        <v>4336537.53</v>
      </c>
      <c r="I35" s="11"/>
      <c r="J35" s="16">
        <f t="shared" si="1"/>
        <v>22.178322411904382</v>
      </c>
      <c r="K35" s="16">
        <f t="shared" si="4"/>
        <v>63.299571732510593</v>
      </c>
    </row>
    <row r="36" spans="2:11" ht="15.75" x14ac:dyDescent="0.25">
      <c r="B36" s="9" t="s">
        <v>56</v>
      </c>
      <c r="C36" s="10" t="s">
        <v>57</v>
      </c>
      <c r="D36" s="23">
        <v>12000</v>
      </c>
      <c r="E36" s="11">
        <v>1277020</v>
      </c>
      <c r="F36" s="11"/>
      <c r="G36" s="11"/>
      <c r="H36" s="23">
        <v>9800</v>
      </c>
      <c r="I36" s="11" t="s">
        <v>7</v>
      </c>
      <c r="J36" s="16">
        <f t="shared" si="1"/>
        <v>0.767411630201563</v>
      </c>
      <c r="K36" s="16">
        <f t="shared" si="4"/>
        <v>81.666666666666671</v>
      </c>
    </row>
    <row r="37" spans="2:11" ht="15.75" x14ac:dyDescent="0.25">
      <c r="B37" s="9" t="s">
        <v>58</v>
      </c>
      <c r="C37" s="10" t="s">
        <v>59</v>
      </c>
      <c r="D37" s="23">
        <v>10861930.02</v>
      </c>
      <c r="E37" s="11">
        <v>58811137</v>
      </c>
      <c r="F37" s="11"/>
      <c r="G37" s="11"/>
      <c r="H37" s="23">
        <v>11624367.699999999</v>
      </c>
      <c r="I37" s="11" t="s">
        <v>7</v>
      </c>
      <c r="J37" s="16">
        <f t="shared" si="1"/>
        <v>19.765589126426853</v>
      </c>
      <c r="K37" s="16">
        <f t="shared" si="4"/>
        <v>107.01935732044055</v>
      </c>
    </row>
    <row r="38" spans="2:11" ht="15.75" x14ac:dyDescent="0.25">
      <c r="B38" s="6" t="s">
        <v>60</v>
      </c>
      <c r="C38" s="7" t="s">
        <v>61</v>
      </c>
      <c r="D38" s="8">
        <f>D39+D41</f>
        <v>12138614.289999999</v>
      </c>
      <c r="E38" s="8">
        <f>E39+E41+E40</f>
        <v>64520756</v>
      </c>
      <c r="F38" s="8">
        <f t="shared" ref="F38:H38" si="7">F39+F41+F40</f>
        <v>0</v>
      </c>
      <c r="G38" s="8">
        <f t="shared" si="7"/>
        <v>0</v>
      </c>
      <c r="H38" s="24">
        <f t="shared" si="7"/>
        <v>13912220.67</v>
      </c>
      <c r="I38" s="8" t="s">
        <v>7</v>
      </c>
      <c r="J38" s="16">
        <f t="shared" si="1"/>
        <v>21.562395626610449</v>
      </c>
      <c r="K38" s="16">
        <f t="shared" si="4"/>
        <v>114.61127553464753</v>
      </c>
    </row>
    <row r="39" spans="2:11" ht="15.75" x14ac:dyDescent="0.25">
      <c r="B39" s="9" t="s">
        <v>62</v>
      </c>
      <c r="C39" s="10" t="s">
        <v>63</v>
      </c>
      <c r="D39" s="23">
        <v>10055744.02</v>
      </c>
      <c r="E39" s="11">
        <v>48946747</v>
      </c>
      <c r="F39" s="11"/>
      <c r="G39" s="11"/>
      <c r="H39" s="23">
        <v>10767868.52</v>
      </c>
      <c r="I39" s="11" t="s">
        <v>7</v>
      </c>
      <c r="J39" s="16">
        <f t="shared" si="1"/>
        <v>21.999150464483368</v>
      </c>
      <c r="K39" s="16">
        <f t="shared" si="4"/>
        <v>107.08176837620019</v>
      </c>
    </row>
    <row r="40" spans="2:11" ht="15.75" x14ac:dyDescent="0.25">
      <c r="B40" s="9" t="s">
        <v>94</v>
      </c>
      <c r="C40" s="10" t="s">
        <v>93</v>
      </c>
      <c r="D40" s="23">
        <v>829725</v>
      </c>
      <c r="E40" s="11">
        <v>3450035</v>
      </c>
      <c r="F40" s="11"/>
      <c r="G40" s="11"/>
      <c r="H40" s="23">
        <v>832005</v>
      </c>
      <c r="I40" s="11"/>
      <c r="J40" s="16">
        <f t="shared" si="1"/>
        <v>24.115842303049099</v>
      </c>
      <c r="K40" s="16">
        <f t="shared" si="4"/>
        <v>100.27478984000724</v>
      </c>
    </row>
    <row r="41" spans="2:11" ht="15.75" x14ac:dyDescent="0.25">
      <c r="B41" s="9" t="s">
        <v>64</v>
      </c>
      <c r="C41" s="10" t="s">
        <v>65</v>
      </c>
      <c r="D41" s="23">
        <v>2082870.27</v>
      </c>
      <c r="E41" s="11">
        <v>12123974</v>
      </c>
      <c r="F41" s="11"/>
      <c r="G41" s="11"/>
      <c r="H41" s="23">
        <v>2312347.15</v>
      </c>
      <c r="I41" s="11" t="s">
        <v>7</v>
      </c>
      <c r="J41" s="16">
        <f t="shared" si="1"/>
        <v>19.072518218861241</v>
      </c>
      <c r="K41" s="16">
        <f t="shared" si="4"/>
        <v>111.01733906836166</v>
      </c>
    </row>
    <row r="42" spans="2:11" ht="15.75" x14ac:dyDescent="0.25">
      <c r="B42" s="6" t="s">
        <v>66</v>
      </c>
      <c r="C42" s="7" t="s">
        <v>67</v>
      </c>
      <c r="D42" s="8">
        <f>SUM(D43:D46)</f>
        <v>8578572.7100000009</v>
      </c>
      <c r="E42" s="8">
        <f>SUM(E43:E46)</f>
        <v>79266042.660000011</v>
      </c>
      <c r="F42" s="8">
        <f>SUM(F43:F46)</f>
        <v>0</v>
      </c>
      <c r="G42" s="8">
        <f>SUM(G43:G46)</f>
        <v>0</v>
      </c>
      <c r="H42" s="24">
        <f>SUM(H43:H46)</f>
        <v>8486559.4900000002</v>
      </c>
      <c r="I42" s="8" t="s">
        <v>7</v>
      </c>
      <c r="J42" s="16">
        <f t="shared" si="1"/>
        <v>10.706425103624568</v>
      </c>
      <c r="K42" s="16">
        <f t="shared" si="4"/>
        <v>98.92740642166801</v>
      </c>
    </row>
    <row r="43" spans="2:11" ht="15.75" x14ac:dyDescent="0.25">
      <c r="B43" s="9" t="s">
        <v>68</v>
      </c>
      <c r="C43" s="10" t="s">
        <v>69</v>
      </c>
      <c r="D43" s="23">
        <v>961875.7</v>
      </c>
      <c r="E43" s="11">
        <v>4448340.04</v>
      </c>
      <c r="F43" s="11"/>
      <c r="G43" s="11"/>
      <c r="H43" s="23">
        <v>1106827.19</v>
      </c>
      <c r="I43" s="11" t="s">
        <v>7</v>
      </c>
      <c r="J43" s="16">
        <f t="shared" si="1"/>
        <v>24.88180265104014</v>
      </c>
      <c r="K43" s="16">
        <f t="shared" si="4"/>
        <v>115.0696696049188</v>
      </c>
    </row>
    <row r="44" spans="2:11" ht="15.75" x14ac:dyDescent="0.25">
      <c r="B44" s="9" t="s">
        <v>70</v>
      </c>
      <c r="C44" s="10" t="s">
        <v>71</v>
      </c>
      <c r="D44" s="23">
        <v>5900</v>
      </c>
      <c r="E44" s="11">
        <v>27000</v>
      </c>
      <c r="F44" s="11"/>
      <c r="G44" s="11"/>
      <c r="H44" s="23">
        <v>1500</v>
      </c>
      <c r="I44" s="11" t="s">
        <v>7</v>
      </c>
      <c r="J44" s="16">
        <f t="shared" si="1"/>
        <v>5.5555555555555554</v>
      </c>
      <c r="K44" s="16">
        <f t="shared" si="4"/>
        <v>25.423728813559322</v>
      </c>
    </row>
    <row r="45" spans="2:11" ht="15.75" x14ac:dyDescent="0.25">
      <c r="B45" s="9" t="s">
        <v>72</v>
      </c>
      <c r="C45" s="10" t="s">
        <v>73</v>
      </c>
      <c r="D45" s="23">
        <v>7299914.2000000002</v>
      </c>
      <c r="E45" s="11">
        <v>72355516.620000005</v>
      </c>
      <c r="F45" s="11"/>
      <c r="G45" s="11"/>
      <c r="H45" s="23">
        <v>7064509.4500000002</v>
      </c>
      <c r="I45" s="11" t="s">
        <v>7</v>
      </c>
      <c r="J45" s="16">
        <f t="shared" si="1"/>
        <v>9.7636086092809098</v>
      </c>
      <c r="K45" s="16">
        <f t="shared" si="4"/>
        <v>96.775239495280644</v>
      </c>
    </row>
    <row r="46" spans="2:11" ht="15.75" x14ac:dyDescent="0.25">
      <c r="B46" s="9" t="s">
        <v>74</v>
      </c>
      <c r="C46" s="10" t="s">
        <v>75</v>
      </c>
      <c r="D46" s="23">
        <v>310882.81</v>
      </c>
      <c r="E46" s="11">
        <v>2435186</v>
      </c>
      <c r="F46" s="11"/>
      <c r="G46" s="11"/>
      <c r="H46" s="23">
        <v>313722.84999999998</v>
      </c>
      <c r="I46" s="11" t="s">
        <v>7</v>
      </c>
      <c r="J46" s="16">
        <f t="shared" si="1"/>
        <v>12.882911202676098</v>
      </c>
      <c r="K46" s="16">
        <f t="shared" si="4"/>
        <v>100.91354037876845</v>
      </c>
    </row>
    <row r="47" spans="2:11" ht="15.75" x14ac:dyDescent="0.25">
      <c r="B47" s="6" t="s">
        <v>76</v>
      </c>
      <c r="C47" s="7" t="s">
        <v>77</v>
      </c>
      <c r="D47" s="8">
        <f>D48+D53</f>
        <v>66130</v>
      </c>
      <c r="E47" s="26">
        <f t="shared" ref="E47:H47" si="8">E48+E53</f>
        <v>210899141.87</v>
      </c>
      <c r="F47" s="26">
        <f t="shared" si="8"/>
        <v>0</v>
      </c>
      <c r="G47" s="26">
        <f t="shared" si="8"/>
        <v>0</v>
      </c>
      <c r="H47" s="26">
        <f t="shared" si="8"/>
        <v>2378800.54</v>
      </c>
      <c r="I47" s="8" t="s">
        <v>7</v>
      </c>
      <c r="J47" s="16">
        <f t="shared" si="1"/>
        <v>1.1279327734137072</v>
      </c>
      <c r="K47" s="16">
        <f t="shared" si="4"/>
        <v>3597.1579313473462</v>
      </c>
    </row>
    <row r="48" spans="2:11" s="22" customFormat="1" ht="15.75" x14ac:dyDescent="0.25">
      <c r="B48" s="9" t="s">
        <v>88</v>
      </c>
      <c r="C48" s="10" t="s">
        <v>89</v>
      </c>
      <c r="D48" s="23">
        <v>66130</v>
      </c>
      <c r="E48" s="11">
        <v>12429867.5</v>
      </c>
      <c r="F48" s="11"/>
      <c r="G48" s="11"/>
      <c r="H48" s="23">
        <v>2378800.54</v>
      </c>
      <c r="I48" s="11"/>
      <c r="J48" s="16">
        <f t="shared" si="1"/>
        <v>19.137778741406535</v>
      </c>
      <c r="K48" s="16">
        <f t="shared" si="4"/>
        <v>3597.1579313473462</v>
      </c>
    </row>
    <row r="49" spans="2:11" ht="63" hidden="1" x14ac:dyDescent="0.25">
      <c r="B49" s="6" t="s">
        <v>78</v>
      </c>
      <c r="C49" s="27" t="s">
        <v>97</v>
      </c>
      <c r="D49" s="8">
        <f>D50+D51+D52</f>
        <v>0</v>
      </c>
      <c r="E49" s="8">
        <f>E50+E51+E52</f>
        <v>0</v>
      </c>
      <c r="F49" s="8">
        <f>F50+F51+F52</f>
        <v>0</v>
      </c>
      <c r="G49" s="8">
        <f>G50+G51+G52</f>
        <v>0</v>
      </c>
      <c r="H49" s="26">
        <f>H50+H51+H52</f>
        <v>0</v>
      </c>
      <c r="I49" s="8" t="s">
        <v>7</v>
      </c>
      <c r="J49" s="34" t="e">
        <f t="shared" si="1"/>
        <v>#DIV/0!</v>
      </c>
      <c r="K49" s="34" t="e">
        <f t="shared" si="4"/>
        <v>#DIV/0!</v>
      </c>
    </row>
    <row r="50" spans="2:11" ht="47.25" hidden="1" x14ac:dyDescent="0.25">
      <c r="B50" s="9" t="s">
        <v>79</v>
      </c>
      <c r="C50" s="27" t="s">
        <v>98</v>
      </c>
      <c r="D50" s="11"/>
      <c r="E50" s="11"/>
      <c r="F50" s="11"/>
      <c r="G50" s="11"/>
      <c r="H50" s="11"/>
      <c r="I50" s="11" t="s">
        <v>7</v>
      </c>
      <c r="J50" s="34" t="e">
        <f t="shared" si="1"/>
        <v>#DIV/0!</v>
      </c>
      <c r="K50" s="34" t="e">
        <f t="shared" si="4"/>
        <v>#DIV/0!</v>
      </c>
    </row>
    <row r="51" spans="2:11" ht="15.75" hidden="1" x14ac:dyDescent="0.25">
      <c r="B51" s="9" t="s">
        <v>80</v>
      </c>
      <c r="C51" s="27" t="s">
        <v>99</v>
      </c>
      <c r="D51" s="11"/>
      <c r="E51" s="11"/>
      <c r="F51" s="11"/>
      <c r="G51" s="11"/>
      <c r="H51" s="11"/>
      <c r="I51" s="11" t="s">
        <v>7</v>
      </c>
      <c r="J51" s="34" t="e">
        <f t="shared" si="1"/>
        <v>#DIV/0!</v>
      </c>
      <c r="K51" s="34" t="e">
        <f t="shared" si="4"/>
        <v>#DIV/0!</v>
      </c>
    </row>
    <row r="52" spans="2:11" ht="15.75" hidden="1" x14ac:dyDescent="0.25">
      <c r="B52" s="9" t="s">
        <v>81</v>
      </c>
      <c r="C52" s="27" t="s">
        <v>100</v>
      </c>
      <c r="D52" s="11"/>
      <c r="E52" s="11"/>
      <c r="F52" s="11"/>
      <c r="G52" s="11"/>
      <c r="H52" s="11"/>
      <c r="I52" s="11" t="s">
        <v>7</v>
      </c>
      <c r="J52" s="34" t="e">
        <f t="shared" si="1"/>
        <v>#DIV/0!</v>
      </c>
      <c r="K52" s="34" t="e">
        <f t="shared" si="4"/>
        <v>#DIV/0!</v>
      </c>
    </row>
    <row r="53" spans="2:11" ht="15.75" x14ac:dyDescent="0.25">
      <c r="B53" s="35" t="s">
        <v>108</v>
      </c>
      <c r="C53" s="27" t="s">
        <v>97</v>
      </c>
      <c r="D53" s="11"/>
      <c r="E53" s="11">
        <v>198469274.37</v>
      </c>
      <c r="F53" s="26"/>
      <c r="G53" s="26"/>
      <c r="H53" s="26"/>
      <c r="I53" s="26"/>
      <c r="J53" s="34">
        <f t="shared" si="1"/>
        <v>0</v>
      </c>
      <c r="K53" s="34"/>
    </row>
    <row r="54" spans="2:11" ht="63" x14ac:dyDescent="0.25">
      <c r="B54" s="31" t="s">
        <v>78</v>
      </c>
      <c r="C54" s="7" t="s">
        <v>106</v>
      </c>
      <c r="D54" s="32">
        <f>D55</f>
        <v>0</v>
      </c>
      <c r="E54" s="26">
        <f>E55</f>
        <v>750000</v>
      </c>
      <c r="F54" s="32">
        <f t="shared" ref="F54:H54" si="9">F55</f>
        <v>0</v>
      </c>
      <c r="G54" s="32">
        <f t="shared" si="9"/>
        <v>0</v>
      </c>
      <c r="H54" s="32">
        <f t="shared" si="9"/>
        <v>0</v>
      </c>
      <c r="I54" s="26"/>
      <c r="J54" s="34">
        <f t="shared" si="1"/>
        <v>0</v>
      </c>
      <c r="K54" s="34"/>
    </row>
    <row r="55" spans="2:11" ht="15.75" x14ac:dyDescent="0.25">
      <c r="B55" s="33" t="s">
        <v>80</v>
      </c>
      <c r="C55" s="27" t="s">
        <v>107</v>
      </c>
      <c r="D55" s="11"/>
      <c r="E55" s="11">
        <v>750000</v>
      </c>
      <c r="F55" s="11"/>
      <c r="G55" s="11"/>
      <c r="H55" s="11"/>
      <c r="I55" s="11"/>
      <c r="J55" s="34">
        <f t="shared" si="1"/>
        <v>0</v>
      </c>
      <c r="K55" s="34"/>
    </row>
    <row r="56" spans="2:11" ht="23.25" customHeight="1" x14ac:dyDescent="0.25">
      <c r="B56" s="37" t="s">
        <v>82</v>
      </c>
      <c r="C56" s="38"/>
      <c r="D56" s="32">
        <f>D7+D16+D18+D21+D28+D32+D38+D42+D47+D49+D54</f>
        <v>136050153.06999999</v>
      </c>
      <c r="E56" s="8">
        <f>E7+E16+E18+E21+E28+E32+E38+E42+E47+E49+E54</f>
        <v>1167003124.5</v>
      </c>
      <c r="F56" s="32">
        <f t="shared" ref="F56:G56" si="10">F7+F16+F18+F21+F28+F32+F38+F42+F47+F49+F54</f>
        <v>0</v>
      </c>
      <c r="G56" s="32">
        <f t="shared" si="10"/>
        <v>0</v>
      </c>
      <c r="H56" s="36">
        <f>H7+H16+H18+H21+H28+H32+H38+H42+H47+H54</f>
        <v>145089126.12</v>
      </c>
      <c r="I56" s="12"/>
      <c r="J56" s="16">
        <f t="shared" si="1"/>
        <v>12.432625335271757</v>
      </c>
      <c r="K56" s="16">
        <f t="shared" si="4"/>
        <v>106.6438536422295</v>
      </c>
    </row>
    <row r="57" spans="2:11" x14ac:dyDescent="0.25">
      <c r="B57" s="13"/>
      <c r="C57" s="5"/>
      <c r="D57" s="5"/>
      <c r="E57" s="5"/>
      <c r="F57" s="14"/>
      <c r="G57" s="14" t="s">
        <v>83</v>
      </c>
      <c r="H57" s="14"/>
      <c r="I57" s="14" t="s">
        <v>83</v>
      </c>
    </row>
    <row r="59" spans="2:11" s="19" customFormat="1" ht="15.75" x14ac:dyDescent="0.25">
      <c r="B59" s="18"/>
      <c r="J59" s="20"/>
      <c r="K59" s="20"/>
    </row>
    <row r="60" spans="2:11" x14ac:dyDescent="0.25">
      <c r="B60" s="21"/>
    </row>
    <row r="61" spans="2:11" x14ac:dyDescent="0.25">
      <c r="B61" s="21"/>
    </row>
    <row r="62" spans="2:11" x14ac:dyDescent="0.25">
      <c r="B62" s="21"/>
    </row>
    <row r="63" spans="2:11" x14ac:dyDescent="0.25">
      <c r="B63" s="21" t="s">
        <v>90</v>
      </c>
    </row>
  </sheetData>
  <mergeCells count="11">
    <mergeCell ref="B56:C56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2020-04-14T07:25:29Z</dcterms:modified>
</cp:coreProperties>
</file>